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8" i="1"/>
  <c r="G3" i="1"/>
  <c r="G9" i="1"/>
  <c r="G6" i="1"/>
  <c r="F4" i="1"/>
  <c r="F12" i="1"/>
  <c r="G12" i="1" s="1"/>
  <c r="F7" i="1"/>
  <c r="G7" i="1" s="1"/>
  <c r="F8" i="1"/>
  <c r="F3" i="1"/>
  <c r="F11" i="1"/>
  <c r="G11" i="1" s="1"/>
  <c r="F5" i="1"/>
  <c r="G5" i="1" s="1"/>
  <c r="F9" i="1"/>
  <c r="F6" i="1"/>
  <c r="F10" i="1"/>
  <c r="G10" i="1" s="1"/>
  <c r="C4" i="1"/>
  <c r="C12" i="1"/>
  <c r="C7" i="1"/>
  <c r="C8" i="1"/>
  <c r="C3" i="1"/>
  <c r="C11" i="1"/>
  <c r="C5" i="1"/>
  <c r="C9" i="1"/>
  <c r="C6" i="1"/>
  <c r="C10" i="1"/>
  <c r="D6" i="1"/>
  <c r="D4" i="1"/>
  <c r="D12" i="1"/>
  <c r="D7" i="1"/>
  <c r="D8" i="1"/>
  <c r="D3" i="1"/>
  <c r="D11" i="1"/>
  <c r="D5" i="1"/>
  <c r="D9" i="1"/>
  <c r="D10" i="1"/>
  <c r="F17" i="1" l="1"/>
</calcChain>
</file>

<file path=xl/sharedStrings.xml><?xml version="1.0" encoding="utf-8"?>
<sst xmlns="http://schemas.openxmlformats.org/spreadsheetml/2006/main" count="44" uniqueCount="42">
  <si>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</si>
  <si>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</si>
  <si>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</si>
  <si>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</si>
  <si>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</si>
  <si>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</si>
  <si>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</si>
  <si>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</si>
  <si>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</si>
  <si>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</si>
  <si>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</si>
  <si>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</si>
  <si>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</si>
  <si>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</si>
  <si>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</si>
  <si>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</si>
  <si>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</si>
  <si>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X5</t>
  </si>
  <si>
    <t>D01</t>
  </si>
  <si>
    <t>M02</t>
  </si>
  <si>
    <t>T03</t>
  </si>
  <si>
    <t>D05</t>
  </si>
  <si>
    <t>M06</t>
  </si>
  <si>
    <t>D07</t>
  </si>
  <si>
    <t>B08</t>
  </si>
  <si>
    <t>T09</t>
  </si>
  <si>
    <t>B10</t>
  </si>
  <si>
    <t>BẢNG PHU</t>
  </si>
  <si>
    <t>Bảng thống kê</t>
  </si>
  <si>
    <t>D</t>
  </si>
  <si>
    <t>B</t>
  </si>
  <si>
    <t>M</t>
  </si>
  <si>
    <t>T</t>
  </si>
  <si>
    <t xml:space="preserve">Bột giặt </t>
  </si>
  <si>
    <t>Dầu</t>
  </si>
  <si>
    <t>Muối</t>
  </si>
  <si>
    <t>Tiêu</t>
  </si>
  <si>
    <t>Tổng Thành Tiền</t>
  </si>
  <si>
    <t>B04</t>
  </si>
  <si>
    <t>Đơn giá nhập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</si>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</sst>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10" sqref="H10"/>
    </sheetView>
  </sheetViews>
  <sheetFormatPr defaultRowHeight="15" x14ac:dyDescent="0.25"/>
  <cols>
    <col min="1" max="2" width="9.140625" style="1"/>
    <col min="3" max="3" width="12" style="1" customWidth="1"/>
    <col min="4" max="4" width="10.5703125" style="1" customWidth="1"/>
    <col min="5" max="5" width="9.140625" style="1"/>
    <col min="6" max="6" width="15.140625" style="1" customWidth="1"/>
    <col min="7" max="7" width="18.7109375" style="1" bestFit="1" customWidth="1"/>
    <col min="8" max="8" width="18.28515625" style="1" bestFit="1" customWidth="1"/>
    <col min="9" max="16384" width="9.140625" style="1"/>
  </cols>
  <sheetData>
    <row r="1" spans="1:8" ht="16.5" x14ac:dyDescent="0.25">
      <c r="A1" s="3" t="s">
        <v>0</v>
      </c>
      <c r="B1" s="2"/>
      <c r="C1" s="2"/>
      <c r="D1" s="2"/>
      <c r="E1" s="2"/>
      <c r="F1" s="2"/>
      <c r="G1" s="2"/>
    </row>
    <row r="2" spans="1:8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8" x14ac:dyDescent="0.25">
      <c r="A3" s="4" t="s">
        <v>13</v>
      </c>
      <c r="B3" s="4" t="s">
        <v>22</v>
      </c>
      <c r="C3" s="4" t="str">
        <f>VLOOKUP(LEFT(B3,1),$A$16:$C$19,2,0)</f>
        <v>Muối</v>
      </c>
      <c r="D3" s="4" t="str">
        <f>IF(LEFT(A3,1)="N","Nhập","Xuất")</f>
        <v>Xuất</v>
      </c>
      <c r="E3" s="4">
        <v>80</v>
      </c>
      <c r="F3" s="4">
        <f>VLOOKUP(LEFT(B3,1),$A$15:$C$19,3,0)/10%</f>
        <v>20000</v>
      </c>
      <c r="G3" s="4">
        <f>E3*F3</f>
        <v>1600000</v>
      </c>
    </row>
    <row r="4" spans="1:8" x14ac:dyDescent="0.25">
      <c r="A4" s="4" t="s">
        <v>9</v>
      </c>
      <c r="B4" s="4" t="s">
        <v>19</v>
      </c>
      <c r="C4" s="4" t="str">
        <f>VLOOKUP(LEFT(B4,1),$A$16:$C$19,2,0)</f>
        <v>Muối</v>
      </c>
      <c r="D4" s="4" t="str">
        <f>IF(LEFT(A4,1)="N","Nhập","Xuất")</f>
        <v>Xuất</v>
      </c>
      <c r="E4" s="4">
        <v>200</v>
      </c>
      <c r="F4" s="4">
        <f>VLOOKUP(LEFT(B4,1),$A$15:$C$19,3,0)/10%</f>
        <v>20000</v>
      </c>
      <c r="G4" s="4">
        <f>E4*F4</f>
        <v>4000000</v>
      </c>
    </row>
    <row r="5" spans="1:8" x14ac:dyDescent="0.25">
      <c r="A5" s="4" t="s">
        <v>15</v>
      </c>
      <c r="B5" s="4" t="s">
        <v>24</v>
      </c>
      <c r="C5" s="4" t="str">
        <f>VLOOKUP(LEFT(B5,1),$A$16:$C$19,2,0)</f>
        <v xml:space="preserve">Bột giặt </v>
      </c>
      <c r="D5" s="4" t="str">
        <f>IF(LEFT(A5,1)="N","Nhập","Xuất")</f>
        <v>Xuất</v>
      </c>
      <c r="E5" s="4">
        <v>100</v>
      </c>
      <c r="F5" s="4">
        <f>VLOOKUP(LEFT(B5,1),$A$15:$C$19,3,0)/10%</f>
        <v>80000</v>
      </c>
      <c r="G5" s="4">
        <f>E5*F5</f>
        <v>8000000</v>
      </c>
    </row>
    <row r="6" spans="1:8" x14ac:dyDescent="0.25">
      <c r="A6" s="4" t="s">
        <v>17</v>
      </c>
      <c r="B6" s="4" t="s">
        <v>26</v>
      </c>
      <c r="C6" s="4" t="str">
        <f>VLOOKUP(LEFT(B6,1),$A$16:$C$19,2,0)</f>
        <v xml:space="preserve">Bột giặt </v>
      </c>
      <c r="D6" s="4" t="str">
        <f>IF(LEFT(A6,1)="N","Nhập","Xuất")</f>
        <v>Xuất</v>
      </c>
      <c r="E6" s="4">
        <v>230</v>
      </c>
      <c r="F6" s="4">
        <f>VLOOKUP(LEFT(B6,1),$A$15:$C$19,3,0)/10%</f>
        <v>80000</v>
      </c>
      <c r="G6" s="4">
        <f>E6*F6</f>
        <v>18400000</v>
      </c>
    </row>
    <row r="7" spans="1:8" x14ac:dyDescent="0.25">
      <c r="A7" s="4" t="s">
        <v>11</v>
      </c>
      <c r="B7" s="4" t="s">
        <v>38</v>
      </c>
      <c r="C7" s="4" t="str">
        <f>VLOOKUP(LEFT(B7,1),$A$16:$C$19,2,0)</f>
        <v xml:space="preserve">Bột giặt </v>
      </c>
      <c r="D7" s="4" t="str">
        <f>IF(LEFT(A7,1)="N","Nhập","Xuất")</f>
        <v>Nhập</v>
      </c>
      <c r="E7" s="4">
        <v>260</v>
      </c>
      <c r="F7" s="4">
        <f>VLOOKUP(LEFT(B7,1),$A$15:$C$19,3,0)/10%</f>
        <v>80000</v>
      </c>
      <c r="G7" s="4">
        <f>E7*F7</f>
        <v>20800000</v>
      </c>
    </row>
    <row r="8" spans="1:8" x14ac:dyDescent="0.25">
      <c r="A8" s="4" t="s">
        <v>12</v>
      </c>
      <c r="B8" s="4" t="s">
        <v>21</v>
      </c>
      <c r="C8" s="4" t="str">
        <f>VLOOKUP(LEFT(B8,1),$A$16:$C$19,2,0)</f>
        <v>Dầu</v>
      </c>
      <c r="D8" s="4" t="str">
        <f>IF(LEFT(A8,1)="N","Nhập","Xuất")</f>
        <v>Xuất</v>
      </c>
      <c r="E8" s="4">
        <v>100</v>
      </c>
      <c r="F8" s="4">
        <f>VLOOKUP(LEFT(B8,1),$A$15:$C$19,3,0)/10%</f>
        <v>240000</v>
      </c>
      <c r="G8" s="4">
        <f>E8*F8</f>
        <v>24000000</v>
      </c>
    </row>
    <row r="9" spans="1:8" x14ac:dyDescent="0.25">
      <c r="A9" s="4" t="s">
        <v>16</v>
      </c>
      <c r="B9" s="4" t="s">
        <v>25</v>
      </c>
      <c r="C9" s="4" t="str">
        <f>VLOOKUP(LEFT(B9,1),$A$16:$C$19,2,0)</f>
        <v>Tiêu</v>
      </c>
      <c r="D9" s="4" t="str">
        <f>IF(LEFT(A9,1)="N","Nhập","Xuất")</f>
        <v>Nhập</v>
      </c>
      <c r="E9" s="4">
        <v>110</v>
      </c>
      <c r="F9" s="4">
        <f>VLOOKUP(LEFT(B9,1),$A$15:$C$19,3,0)/10%</f>
        <v>500000</v>
      </c>
      <c r="G9" s="4">
        <f>E9*F9</f>
        <v>55000000</v>
      </c>
    </row>
    <row r="10" spans="1:8" x14ac:dyDescent="0.25">
      <c r="A10" s="4" t="s">
        <v>8</v>
      </c>
      <c r="B10" s="4" t="s">
        <v>18</v>
      </c>
      <c r="C10" s="4" t="str">
        <f>VLOOKUP(LEFT(B10,1),$A$16:$C$19,2,0)</f>
        <v>Dầu</v>
      </c>
      <c r="D10" s="4" t="str">
        <f>IF(LEFT(A10,1)="N","Nhập","Xuất")</f>
        <v>Nhập</v>
      </c>
      <c r="E10" s="4">
        <v>250</v>
      </c>
      <c r="F10" s="4">
        <f>VLOOKUP(LEFT(B10,1),$A$15:$C$19,3,0)/10%</f>
        <v>240000</v>
      </c>
      <c r="G10" s="4">
        <f>E10*F10</f>
        <v>60000000</v>
      </c>
    </row>
    <row r="11" spans="1:8" x14ac:dyDescent="0.25">
      <c r="A11" s="4" t="s">
        <v>14</v>
      </c>
      <c r="B11" s="4" t="s">
        <v>23</v>
      </c>
      <c r="C11" s="4" t="str">
        <f>VLOOKUP(LEFT(B11,1),$A$16:$C$19,2,0)</f>
        <v>Dầu</v>
      </c>
      <c r="D11" s="4" t="str">
        <f>IF(LEFT(A11,1)="N","Nhập","Xuất")</f>
        <v>Nhập</v>
      </c>
      <c r="E11" s="4">
        <v>340</v>
      </c>
      <c r="F11" s="4">
        <f>VLOOKUP(LEFT(B11,1),$A$15:$C$19,3,0)/10%</f>
        <v>240000</v>
      </c>
      <c r="G11" s="4">
        <f>E11*F11</f>
        <v>81600000</v>
      </c>
    </row>
    <row r="12" spans="1:8" x14ac:dyDescent="0.25">
      <c r="A12" s="4" t="s">
        <v>10</v>
      </c>
      <c r="B12" s="4" t="s">
        <v>20</v>
      </c>
      <c r="C12" s="4" t="str">
        <f>VLOOKUP(LEFT(B12,1),$A$16:$C$19,2,0)</f>
        <v>Tiêu</v>
      </c>
      <c r="D12" s="4" t="str">
        <f>IF(LEFT(A12,1)="N","Nhập","Xuất")</f>
        <v>Nhập</v>
      </c>
      <c r="E12" s="4">
        <v>350</v>
      </c>
      <c r="F12" s="4">
        <f>VLOOKUP(LEFT(B12,1),$A$15:$C$19,3,0)/10%</f>
        <v>500000</v>
      </c>
      <c r="G12" s="4">
        <f>E12*F12</f>
        <v>175000000</v>
      </c>
    </row>
    <row r="14" spans="1:8" x14ac:dyDescent="0.25">
      <c r="A14" s="5" t="s">
        <v>27</v>
      </c>
      <c r="B14" s="6"/>
      <c r="C14" s="6"/>
    </row>
    <row r="15" spans="1:8" x14ac:dyDescent="0.25">
      <c r="A15" s="7" t="s">
        <v>2</v>
      </c>
      <c r="B15" s="7" t="s">
        <v>3</v>
      </c>
      <c r="C15" s="7" t="s">
        <v>39</v>
      </c>
      <c r="F15" s="5" t="s">
        <v>28</v>
      </c>
      <c r="G15" s="5"/>
      <c r="H15" s="5"/>
    </row>
    <row r="16" spans="1:8" x14ac:dyDescent="0.25">
      <c r="A16" s="8" t="s">
        <v>30</v>
      </c>
      <c r="B16" s="4" t="s">
        <v>33</v>
      </c>
      <c r="C16" s="8">
        <v>8000</v>
      </c>
      <c r="F16" s="9" t="s">
        <v>37</v>
      </c>
      <c r="G16" s="9" t="s">
        <v>40</v>
      </c>
      <c r="H16" s="9" t="s">
        <v>41</v>
      </c>
    </row>
    <row r="17" spans="1:6" x14ac:dyDescent="0.25">
      <c r="A17" s="8" t="s">
        <v>29</v>
      </c>
      <c r="B17" s="4" t="s">
        <v>34</v>
      </c>
      <c r="C17" s="8">
        <v>24000</v>
      </c>
      <c r="F17" s="1">
        <f>SUM(G3:G12)</f>
        <v>448400000</v>
      </c>
    </row>
    <row r="18" spans="1:6" x14ac:dyDescent="0.25">
      <c r="A18" s="8" t="s">
        <v>31</v>
      </c>
      <c r="B18" s="4" t="s">
        <v>35</v>
      </c>
      <c r="C18" s="8">
        <v>2000</v>
      </c>
    </row>
    <row r="19" spans="1:6" x14ac:dyDescent="0.25">
      <c r="A19" s="8" t="s">
        <v>32</v>
      </c>
      <c r="B19" s="4" t="s">
        <v>36</v>
      </c>
      <c r="C19" s="8">
        <v>50000</v>
      </c>
    </row>
  </sheetData>
  <sortState ref="A3:G12">
    <sortCondition ref="G3:G12"/>
  </sortState>
  <mergeCells count="3">
    <mergeCell ref="A14:C14"/>
    <mergeCell ref="A1:G1"/>
    <mergeCell ref="F15:H1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2020-01-04T01:13:28Z</dcterms:created>
  <dcterms:modified xsi:type="dcterms:W3CDTF">2020-01-04T02:00:31Z</dcterms:modified>
</cp:coreProperties>
</file>